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ffaires juridiques\MARCHES\2026\Fournitures et services\Etudes des publics\"/>
    </mc:Choice>
  </mc:AlternateContent>
  <xr:revisionPtr revIDLastSave="0" documentId="13_ncr:1_{F95782EB-4721-494E-BE33-3CB4C43EEC18}" xr6:coauthVersionLast="47" xr6:coauthVersionMax="47" xr10:uidLastSave="{00000000-0000-0000-0000-000000000000}"/>
  <bookViews>
    <workbookView xWindow="28680" yWindow="-165" windowWidth="29040" windowHeight="15720" xr2:uid="{E85F2BE2-4052-4B80-BB72-B0C6F535F6A3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1" l="1"/>
  <c r="H29" i="1" s="1"/>
  <c r="G28" i="1"/>
  <c r="G27" i="1"/>
  <c r="H27" i="1" s="1"/>
  <c r="I27" i="1" s="1"/>
  <c r="G26" i="1"/>
  <c r="H26" i="1" s="1"/>
  <c r="I26" i="1" s="1"/>
  <c r="G25" i="1"/>
  <c r="H25" i="1" s="1"/>
  <c r="I25" i="1" s="1"/>
  <c r="G24" i="1"/>
  <c r="H24" i="1" s="1"/>
  <c r="I24" i="1" s="1"/>
  <c r="A16" i="1"/>
  <c r="A17" i="1" s="1"/>
  <c r="A18" i="1" s="1"/>
  <c r="A19" i="1" s="1"/>
  <c r="A24" i="1" s="1"/>
  <c r="A25" i="1" s="1"/>
  <c r="A26" i="1" s="1"/>
  <c r="A27" i="1" s="1"/>
  <c r="A28" i="1" s="1"/>
  <c r="A29" i="1" s="1"/>
  <c r="A34" i="1" s="1"/>
  <c r="A35" i="1" s="1"/>
  <c r="A36" i="1" s="1"/>
  <c r="A37" i="1" s="1"/>
  <c r="A42" i="1" s="1"/>
  <c r="A43" i="1" s="1"/>
  <c r="A44" i="1" s="1"/>
  <c r="A45" i="1" s="1"/>
  <c r="A50" i="1" s="1"/>
  <c r="G19" i="1"/>
  <c r="H19" i="1" s="1"/>
  <c r="G18" i="1"/>
  <c r="G17" i="1"/>
  <c r="G16" i="1"/>
  <c r="H16" i="1" s="1"/>
  <c r="I16" i="1" s="1"/>
  <c r="G45" i="1"/>
  <c r="G44" i="1"/>
  <c r="G50" i="1"/>
  <c r="H50" i="1" s="1"/>
  <c r="H51" i="1" s="1"/>
  <c r="H61" i="1" s="1"/>
  <c r="G43" i="1"/>
  <c r="G42" i="1"/>
  <c r="G37" i="1"/>
  <c r="H37" i="1" s="1"/>
  <c r="G36" i="1"/>
  <c r="G35" i="1"/>
  <c r="G34" i="1"/>
  <c r="G9" i="1"/>
  <c r="G46" i="1" l="1"/>
  <c r="G60" i="1" s="1"/>
  <c r="G38" i="1"/>
  <c r="G59" i="1" s="1"/>
  <c r="G30" i="1"/>
  <c r="G58" i="1" s="1"/>
  <c r="G20" i="1"/>
  <c r="H28" i="1"/>
  <c r="I28" i="1" s="1"/>
  <c r="I29" i="1"/>
  <c r="I19" i="1"/>
  <c r="H18" i="1"/>
  <c r="I18" i="1" s="1"/>
  <c r="H17" i="1"/>
  <c r="I17" i="1" s="1"/>
  <c r="G51" i="1"/>
  <c r="G61" i="1" s="1"/>
  <c r="G62" i="1" s="1"/>
  <c r="G64" i="1" s="1"/>
  <c r="H45" i="1"/>
  <c r="I45" i="1" s="1"/>
  <c r="H44" i="1"/>
  <c r="I44" i="1" s="1"/>
  <c r="I50" i="1"/>
  <c r="I51" i="1" s="1"/>
  <c r="I61" i="1" s="1"/>
  <c r="H42" i="1"/>
  <c r="H43" i="1"/>
  <c r="I43" i="1" s="1"/>
  <c r="H34" i="1"/>
  <c r="I37" i="1"/>
  <c r="H35" i="1"/>
  <c r="H36" i="1"/>
  <c r="I36" i="1" s="1"/>
  <c r="H9" i="1"/>
  <c r="I9" i="1" s="1"/>
  <c r="G57" i="1" l="1"/>
  <c r="H38" i="1"/>
  <c r="H59" i="1" s="1"/>
  <c r="I30" i="1"/>
  <c r="I58" i="1" s="1"/>
  <c r="I20" i="1"/>
  <c r="H30" i="1"/>
  <c r="H58" i="1" s="1"/>
  <c r="H20" i="1"/>
  <c r="H46" i="1"/>
  <c r="H60" i="1" s="1"/>
  <c r="I34" i="1"/>
  <c r="I42" i="1"/>
  <c r="I46" i="1" s="1"/>
  <c r="I60" i="1" s="1"/>
  <c r="I35" i="1"/>
  <c r="G7" i="1"/>
  <c r="G6" i="1"/>
  <c r="G8" i="1"/>
  <c r="G10" i="1"/>
  <c r="G11" i="1"/>
  <c r="I57" i="1" l="1"/>
  <c r="H57" i="1"/>
  <c r="H62" i="1" s="1"/>
  <c r="I38" i="1"/>
  <c r="I59" i="1" s="1"/>
  <c r="G12" i="1"/>
  <c r="G55" i="1" s="1"/>
  <c r="H11" i="1"/>
  <c r="I11" i="1" s="1"/>
  <c r="H10" i="1"/>
  <c r="I10" i="1" s="1"/>
  <c r="H8" i="1"/>
  <c r="I8" i="1" s="1"/>
  <c r="H7" i="1"/>
  <c r="I7" i="1" s="1"/>
  <c r="I62" i="1" l="1"/>
  <c r="H6" i="1"/>
  <c r="H12" i="1" s="1"/>
  <c r="H55" i="1" s="1"/>
  <c r="H64" i="1" s="1"/>
  <c r="I6" i="1" l="1"/>
  <c r="I12" i="1" s="1"/>
  <c r="I55" i="1" s="1"/>
  <c r="I64" i="1" s="1"/>
</calcChain>
</file>

<file path=xl/sharedStrings.xml><?xml version="1.0" encoding="utf-8"?>
<sst xmlns="http://schemas.openxmlformats.org/spreadsheetml/2006/main" count="148" uniqueCount="56">
  <si>
    <t>Désignation</t>
  </si>
  <si>
    <t>Quantité</t>
  </si>
  <si>
    <t>Prix unitaire HT</t>
  </si>
  <si>
    <t>TVA</t>
  </si>
  <si>
    <t>Total TTC</t>
  </si>
  <si>
    <t>Total HT</t>
  </si>
  <si>
    <t>Unité</t>
  </si>
  <si>
    <t>Forfait</t>
  </si>
  <si>
    <t>Livrables attendus</t>
  </si>
  <si>
    <t>synthèse</t>
  </si>
  <si>
    <t>Production d'une synthèse croisées des résultats des études mises en place dans le cadre du marché</t>
  </si>
  <si>
    <t>RECAPITULATIF</t>
  </si>
  <si>
    <t>Total tranches optionnelles:</t>
  </si>
  <si>
    <t>TOTAL TOUTES TRANCHES:</t>
  </si>
  <si>
    <t>MARCHE DE PRESTATIONS D’ETUDES DE PUBLICS POUR LE MUSEE DE L’AIR ET DE L’ESPACE 
Décomposition du Prix Global et Forfaitaire (DPGF)</t>
  </si>
  <si>
    <t>TRANCHE FERME – BAROMETRE DES PUBLICS</t>
  </si>
  <si>
    <t xml:space="preserve">-note de cadrage
</t>
  </si>
  <si>
    <t>-synthèses des éléments clés (une par trimestre)</t>
  </si>
  <si>
    <t>-rapport détaillé final</t>
  </si>
  <si>
    <t>-synthèse
-compte rendu de l'atelier de restitution</t>
  </si>
  <si>
    <t>-planning de passation</t>
  </si>
  <si>
    <t>-protocole d'enquête
-questionnaire en français
-questionnaire en anglais</t>
  </si>
  <si>
    <r>
      <rPr>
        <b/>
        <sz val="11"/>
        <color theme="1"/>
        <rFont val="InterFace Typo Light"/>
        <family val="2"/>
      </rPr>
      <t xml:space="preserve">Phase de cadrage méthodologique </t>
    </r>
    <r>
      <rPr>
        <sz val="11"/>
        <color theme="1"/>
        <rFont val="InterFace Typo Light"/>
        <family val="2"/>
      </rPr>
      <t xml:space="preserve">
(réunions, note de cadrage, validation des outils)</t>
    </r>
  </si>
  <si>
    <r>
      <rPr>
        <b/>
        <sz val="11"/>
        <color theme="1"/>
        <rFont val="InterFace Typo Light"/>
        <family val="2"/>
      </rPr>
      <t>Phase de terrain: organisation effective de la passation in-situ</t>
    </r>
    <r>
      <rPr>
        <sz val="11"/>
        <color theme="1"/>
        <rFont val="InterFace Typo Light"/>
        <family val="2"/>
      </rPr>
      <t xml:space="preserve">
(en face-à-face par des enquêteurs)</t>
    </r>
  </si>
  <si>
    <r>
      <rPr>
        <b/>
        <sz val="11"/>
        <color theme="1"/>
        <rFont val="InterFace Typo Light"/>
        <family val="2"/>
      </rPr>
      <t xml:space="preserve">Phase de terrain: mise en place d'un rapport dynamique </t>
    </r>
    <r>
      <rPr>
        <sz val="11"/>
        <color theme="1"/>
        <rFont val="InterFace Typo Light"/>
        <family val="2"/>
      </rPr>
      <t xml:space="preserve">
(préparation du rapport, actualisation des données chaque trimestre, production synthèses avec éléments clés, réunions)</t>
    </r>
  </si>
  <si>
    <r>
      <rPr>
        <b/>
        <sz val="11"/>
        <color theme="1"/>
        <rFont val="InterFace Typo Light"/>
        <family val="2"/>
      </rPr>
      <t xml:space="preserve">Phase d'analyse </t>
    </r>
    <r>
      <rPr>
        <sz val="11"/>
        <color theme="1"/>
        <rFont val="InterFace Typo Light"/>
        <family val="2"/>
      </rPr>
      <t xml:space="preserve">
(traitement des données récoltées, mise en perspective avec d'autres données, analyse approfondie et recommandations stratégiques, production du rapport détaillé final, réunions)</t>
    </r>
  </si>
  <si>
    <r>
      <rPr>
        <b/>
        <sz val="11"/>
        <color theme="1"/>
        <rFont val="InterFace Typo Light"/>
        <family val="2"/>
      </rPr>
      <t>Phase de restitution</t>
    </r>
    <r>
      <rPr>
        <sz val="11"/>
        <color theme="1"/>
        <rFont val="InterFace Typo Light"/>
        <family val="2"/>
      </rPr>
      <t xml:space="preserve">
(atelier de restitution et d'appropriation en présentiel au Musée, réunions préparatoires à l'atelier, production de la synthèse)</t>
    </r>
  </si>
  <si>
    <t>-protocole d'enquête
-questionnaire en français</t>
  </si>
  <si>
    <r>
      <rPr>
        <b/>
        <sz val="11"/>
        <color theme="1"/>
        <rFont val="InterFace Typo Light"/>
        <family val="2"/>
      </rPr>
      <t>Phase de terrain : préparation et mise en place</t>
    </r>
    <r>
      <rPr>
        <sz val="11"/>
        <color theme="1"/>
        <rFont val="InterFace Typo Light"/>
        <family val="2"/>
      </rPr>
      <t xml:space="preserve">
(réunions, élaboration et traduction du questionnaire)</t>
    </r>
  </si>
  <si>
    <t xml:space="preserve">-synthèse
</t>
  </si>
  <si>
    <r>
      <rPr>
        <b/>
        <sz val="11"/>
        <color theme="1"/>
        <rFont val="InterFace Typo Light"/>
        <family val="2"/>
      </rPr>
      <t>Phase de restitution</t>
    </r>
    <r>
      <rPr>
        <sz val="11"/>
        <color theme="1"/>
        <rFont val="InterFace Typo Light"/>
        <family val="2"/>
      </rPr>
      <t xml:space="preserve">
(production de la synthèse)</t>
    </r>
  </si>
  <si>
    <r>
      <rPr>
        <b/>
        <sz val="11"/>
        <color theme="1"/>
        <rFont val="InterFace Typo Light"/>
        <family val="2"/>
      </rPr>
      <t>Phase de terrain : préparation et mise en place</t>
    </r>
    <r>
      <rPr>
        <sz val="11"/>
        <color theme="1"/>
        <rFont val="InterFace Typo Light"/>
        <family val="2"/>
      </rPr>
      <t xml:space="preserve">
(réunions, apatation du questionnaire baromètre et traduction puis passation)</t>
    </r>
  </si>
  <si>
    <r>
      <rPr>
        <b/>
        <sz val="11"/>
        <color theme="1"/>
        <rFont val="InterFace Typo Light"/>
        <family val="2"/>
      </rPr>
      <t>Phase de terrain: adaptation du rapport dynamique baromètre</t>
    </r>
    <r>
      <rPr>
        <sz val="11"/>
        <color theme="1"/>
        <rFont val="InterFace Typo Light"/>
        <family val="2"/>
      </rPr>
      <t xml:space="preserve">
(mise à jour du rapport, actualisation des données à mi-temps, production d'une synthèse intermédiaire avec éléments clés, réunion)</t>
    </r>
  </si>
  <si>
    <t>-synthèses intermédiaire des éléments clés</t>
  </si>
  <si>
    <r>
      <rPr>
        <b/>
        <sz val="11"/>
        <color theme="1"/>
        <rFont val="InterFace Typo Light"/>
        <family val="2"/>
      </rPr>
      <t>Phase de terrain</t>
    </r>
    <r>
      <rPr>
        <sz val="11"/>
        <color theme="1"/>
        <rFont val="InterFace Typo Light"/>
        <family val="2"/>
      </rPr>
      <t xml:space="preserve">
(réunions, élaboration du questionnaire, passation en ligne)</t>
    </r>
  </si>
  <si>
    <r>
      <rPr>
        <b/>
        <sz val="11"/>
        <color theme="1"/>
        <rFont val="InterFace Typo Light"/>
        <family val="2"/>
      </rPr>
      <t>Phase de terrain</t>
    </r>
    <r>
      <rPr>
        <sz val="11"/>
        <color theme="1"/>
        <rFont val="InterFace Typo Light"/>
        <family val="2"/>
      </rPr>
      <t xml:space="preserve">
(réunions, apatation du questionnaire baromètre, passation en ligne)</t>
    </r>
  </si>
  <si>
    <t>Total tranche ferme:</t>
  </si>
  <si>
    <r>
      <rPr>
        <b/>
        <sz val="11"/>
        <color theme="1"/>
        <rFont val="InterFace Typo Light"/>
        <family val="2"/>
      </rPr>
      <t>Phase de terrain</t>
    </r>
    <r>
      <rPr>
        <sz val="11"/>
        <color theme="1"/>
        <rFont val="InterFace Typo Light"/>
        <family val="2"/>
      </rPr>
      <t xml:space="preserve">
(élaboration du guide d'entretien, préparation des supports, organisation des deux focus group, réunions préparatoires)</t>
    </r>
  </si>
  <si>
    <t>-guide d'entretien</t>
  </si>
  <si>
    <t>Total tranche ferme</t>
  </si>
  <si>
    <t>TRANCHE OPTIONNELLE 1 / A – ETUDE GROUPES</t>
  </si>
  <si>
    <t>TRANCHE OPTIONNELLE 2 / B – ETUDE IMPACT METRO</t>
  </si>
  <si>
    <t>TRANCHE OPTIONNELLE 3 / C – ETUDE DE NOTORIETE ET DE PROSPECTIVE</t>
  </si>
  <si>
    <t>TRANCHE OPTIONNELLE 4 / D – ETUDE QUALITATIVE PAR FOCUS GROUP</t>
  </si>
  <si>
    <t>TRANCHE OPTIONNELLE 5 / E – SYNTHESE GLOBALE DES ETUDES</t>
  </si>
  <si>
    <t>Total tranche optionnelle 1 / A</t>
  </si>
  <si>
    <t>Total tranche optionnelle 2 / B</t>
  </si>
  <si>
    <t>Total tranche optionnelle 3 / C</t>
  </si>
  <si>
    <t>Total tranche optionnelle 4 / D</t>
  </si>
  <si>
    <t>Total tranche optionnelle 5 / E</t>
  </si>
  <si>
    <t>Total tranche optionnelle 1 / A:</t>
  </si>
  <si>
    <t>Total tranche optionnelle 2/ B:</t>
  </si>
  <si>
    <t>Total tranche optionnelle 3 / C:</t>
  </si>
  <si>
    <t xml:space="preserve">Total tranche optionnelle 4 / D: </t>
  </si>
  <si>
    <t xml:space="preserve">Total tranche optionnelle 5/ E: </t>
  </si>
  <si>
    <t>Par 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</si>
</sst>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nterFace Typo"/>
      <family val="2"/>
    </font>
    <font>
      <b/>
      <sz val="11"/>
      <color theme="1"/>
      <name val="InterFace Typo"/>
      <family val="2"/>
    </font>
    <font>
      <b/>
      <u/>
      <sz val="11"/>
      <color theme="1"/>
      <name val="InterFace Typo"/>
      <family val="2"/>
    </font>
    <font>
      <sz val="11"/>
      <color theme="1"/>
      <name val="InterFace Typo Light"/>
      <family val="2"/>
    </font>
    <font>
      <b/>
      <u/>
      <sz val="12"/>
      <color theme="1"/>
      <name val="InterFace Typo"/>
      <family val="2"/>
    </font>
    <font>
      <b/>
      <sz val="12"/>
      <color theme="1"/>
      <name val="InterFace Typo"/>
      <family val="2"/>
    </font>
    <font>
      <sz val="12"/>
      <color theme="1"/>
      <name val="InterFace Typo"/>
      <family val="2"/>
    </font>
    <font>
      <sz val="12"/>
      <color theme="0"/>
      <name val="InterFace Typo"/>
      <family val="2"/>
    </font>
    <font>
      <b/>
      <sz val="12"/>
      <color theme="0"/>
      <name val="InterFace Typo"/>
      <family val="2"/>
    </font>
    <font>
      <b/>
      <u val="singleAccounting"/>
      <sz val="12"/>
      <color theme="1"/>
      <name val="InterFace Typo"/>
      <family val="2"/>
    </font>
    <font>
      <b/>
      <sz val="14"/>
      <color theme="1"/>
      <name val="InterFace Typo"/>
      <family val="2"/>
    </font>
    <font>
      <b/>
      <sz val="11"/>
      <color theme="1"/>
      <name val="InterFace Typo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9" fontId="2" fillId="0" borderId="0" xfId="2" applyFont="1" applyFill="1" applyAlignment="1">
      <alignment vertical="center"/>
    </xf>
    <xf numFmtId="44" fontId="2" fillId="0" borderId="0" xfId="1" applyFont="1" applyFill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44" fontId="3" fillId="0" borderId="5" xfId="0" applyNumberFormat="1" applyFont="1" applyBorder="1" applyAlignment="1">
      <alignment vertical="center"/>
    </xf>
    <xf numFmtId="9" fontId="3" fillId="0" borderId="5" xfId="2" applyFont="1" applyFill="1" applyBorder="1" applyAlignment="1">
      <alignment horizontal="center" vertical="center"/>
    </xf>
    <xf numFmtId="44" fontId="3" fillId="0" borderId="5" xfId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indent="1"/>
    </xf>
    <xf numFmtId="44" fontId="3" fillId="0" borderId="0" xfId="0" applyNumberFormat="1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9" fontId="3" fillId="0" borderId="9" xfId="2" applyFont="1" applyFill="1" applyBorder="1" applyAlignment="1">
      <alignment horizontal="center" vertical="center"/>
    </xf>
    <xf numFmtId="44" fontId="3" fillId="0" borderId="9" xfId="1" applyFont="1" applyFill="1" applyBorder="1" applyAlignment="1">
      <alignment horizontal="center" vertical="center"/>
    </xf>
    <xf numFmtId="44" fontId="8" fillId="0" borderId="2" xfId="0" applyNumberFormat="1" applyFont="1" applyBorder="1" applyAlignment="1">
      <alignment vertical="center"/>
    </xf>
    <xf numFmtId="44" fontId="8" fillId="0" borderId="3" xfId="0" applyNumberFormat="1" applyFont="1" applyBorder="1" applyAlignment="1">
      <alignment vertical="center"/>
    </xf>
    <xf numFmtId="44" fontId="7" fillId="3" borderId="2" xfId="0" applyNumberFormat="1" applyFont="1" applyFill="1" applyBorder="1" applyAlignment="1">
      <alignment vertical="center"/>
    </xf>
    <xf numFmtId="44" fontId="11" fillId="3" borderId="3" xfId="0" applyNumberFormat="1" applyFont="1" applyFill="1" applyBorder="1" applyAlignment="1">
      <alignment vertical="center"/>
    </xf>
    <xf numFmtId="44" fontId="8" fillId="0" borderId="4" xfId="0" applyNumberFormat="1" applyFont="1" applyBorder="1" applyAlignment="1">
      <alignment vertical="center"/>
    </xf>
    <xf numFmtId="44" fontId="7" fillId="3" borderId="4" xfId="0" applyNumberFormat="1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5" xfId="0" quotePrefix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4" fontId="5" fillId="0" borderId="5" xfId="1" applyFont="1" applyBorder="1" applyAlignment="1">
      <alignment vertical="center"/>
    </xf>
    <xf numFmtId="44" fontId="5" fillId="4" borderId="5" xfId="1" applyFont="1" applyFill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44" fontId="7" fillId="0" borderId="4" xfId="0" applyNumberFormat="1" applyFont="1" applyBorder="1" applyAlignment="1">
      <alignment vertical="center"/>
    </xf>
    <xf numFmtId="44" fontId="7" fillId="0" borderId="2" xfId="0" applyNumberFormat="1" applyFont="1" applyBorder="1" applyAlignment="1">
      <alignment vertical="center"/>
    </xf>
    <xf numFmtId="44" fontId="7" fillId="0" borderId="3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right" vertical="center" indent="1"/>
    </xf>
    <xf numFmtId="0" fontId="10" fillId="2" borderId="6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right" vertical="center"/>
    </xf>
    <xf numFmtId="44" fontId="5" fillId="0" borderId="5" xfId="1" applyFont="1" applyFill="1" applyBorder="1" applyAlignment="1" applyProtection="1">
      <alignment vertical="center"/>
      <protection locked="0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F3204-46BC-4F6E-A35D-328A3F7A2B28}">
  <dimension ref="A2:I65"/>
  <sheetViews>
    <sheetView tabSelected="1" topLeftCell="A37" zoomScale="90" zoomScaleNormal="90" workbookViewId="0">
      <selection activeCell="H51" sqref="H51"/>
    </sheetView>
  </sheetViews>
  <sheetFormatPr baseColWidth="10" defaultRowHeight="14.25" x14ac:dyDescent="0.2"/>
  <cols>
    <col min="1" max="1" width="11.42578125" style="1"/>
    <col min="2" max="2" width="60.85546875" style="1" customWidth="1"/>
    <col min="3" max="3" width="31.140625" style="1" customWidth="1"/>
    <col min="4" max="4" width="20.85546875" style="1" customWidth="1"/>
    <col min="5" max="5" width="14.42578125" style="1" customWidth="1"/>
    <col min="6" max="6" width="19.28515625" style="1" customWidth="1"/>
    <col min="7" max="9" width="30.7109375" style="1" customWidth="1"/>
    <col min="10" max="16384" width="11.42578125" style="1"/>
  </cols>
  <sheetData>
    <row r="2" spans="1:9" ht="72.75" customHeight="1" x14ac:dyDescent="0.2">
      <c r="B2" s="39" t="s">
        <v>14</v>
      </c>
      <c r="C2" s="39"/>
      <c r="D2" s="39"/>
      <c r="E2" s="39"/>
      <c r="F2" s="39"/>
      <c r="G2" s="39"/>
      <c r="H2" s="39"/>
      <c r="I2" s="39"/>
    </row>
    <row r="3" spans="1:9" ht="15" x14ac:dyDescent="0.25">
      <c r="B3" s="6"/>
      <c r="C3" s="6"/>
      <c r="D3" s="6"/>
      <c r="E3" s="6"/>
      <c r="F3" s="6"/>
      <c r="G3" s="6"/>
      <c r="H3" s="6"/>
      <c r="I3" s="6"/>
    </row>
    <row r="4" spans="1:9" s="3" customFormat="1" ht="20.100000000000001" customHeight="1" x14ac:dyDescent="0.25">
      <c r="B4" s="10" t="s">
        <v>15</v>
      </c>
      <c r="C4" s="2"/>
      <c r="D4" s="2"/>
      <c r="H4" s="4"/>
      <c r="I4" s="5"/>
    </row>
    <row r="5" spans="1:9" s="3" customFormat="1" ht="20.100000000000001" customHeight="1" x14ac:dyDescent="0.25">
      <c r="B5" s="8" t="s">
        <v>0</v>
      </c>
      <c r="C5" s="11" t="s">
        <v>8</v>
      </c>
      <c r="D5" s="11" t="s">
        <v>6</v>
      </c>
      <c r="E5" s="12" t="s">
        <v>1</v>
      </c>
      <c r="F5" s="12" t="s">
        <v>2</v>
      </c>
      <c r="G5" s="12" t="s">
        <v>5</v>
      </c>
      <c r="H5" s="14" t="s">
        <v>3</v>
      </c>
      <c r="I5" s="15" t="s">
        <v>4</v>
      </c>
    </row>
    <row r="6" spans="1:9" s="3" customFormat="1" ht="38.25" customHeight="1" x14ac:dyDescent="0.25">
      <c r="A6" s="7">
        <v>1</v>
      </c>
      <c r="B6" s="27" t="s">
        <v>22</v>
      </c>
      <c r="C6" s="28" t="s">
        <v>16</v>
      </c>
      <c r="D6" s="29" t="s">
        <v>7</v>
      </c>
      <c r="E6" s="30">
        <v>1</v>
      </c>
      <c r="F6" s="47"/>
      <c r="G6" s="31">
        <f>E6*F6</f>
        <v>0</v>
      </c>
      <c r="H6" s="32">
        <f>G6*0.2</f>
        <v>0</v>
      </c>
      <c r="I6" s="31">
        <f>G6+H6</f>
        <v>0</v>
      </c>
    </row>
    <row r="7" spans="1:9" s="3" customFormat="1" ht="48.75" customHeight="1" x14ac:dyDescent="0.25">
      <c r="A7" s="7">
        <v>2</v>
      </c>
      <c r="B7" s="27" t="s">
        <v>28</v>
      </c>
      <c r="C7" s="28" t="s">
        <v>21</v>
      </c>
      <c r="D7" s="29" t="s">
        <v>7</v>
      </c>
      <c r="E7" s="30">
        <v>1</v>
      </c>
      <c r="F7" s="47"/>
      <c r="G7" s="31">
        <f>E7*F7</f>
        <v>0</v>
      </c>
      <c r="H7" s="32">
        <f t="shared" ref="H7:H11" si="0">G7*0.2</f>
        <v>0</v>
      </c>
      <c r="I7" s="31">
        <f t="shared" ref="I7:I11" si="1">G7+H7</f>
        <v>0</v>
      </c>
    </row>
    <row r="8" spans="1:9" s="3" customFormat="1" ht="48" customHeight="1" x14ac:dyDescent="0.25">
      <c r="A8" s="7">
        <v>3</v>
      </c>
      <c r="B8" s="27" t="s">
        <v>23</v>
      </c>
      <c r="C8" s="28" t="s">
        <v>20</v>
      </c>
      <c r="D8" s="33" t="s">
        <v>55</v>
      </c>
      <c r="E8" s="30"/>
      <c r="F8" s="47"/>
      <c r="G8" s="31">
        <f t="shared" ref="G8:G11" si="2">E8*F8</f>
        <v>0</v>
      </c>
      <c r="H8" s="32">
        <f t="shared" si="0"/>
        <v>0</v>
      </c>
      <c r="I8" s="31">
        <f t="shared" si="1"/>
        <v>0</v>
      </c>
    </row>
    <row r="9" spans="1:9" s="3" customFormat="1" ht="64.5" customHeight="1" x14ac:dyDescent="0.25">
      <c r="A9" s="7">
        <v>4</v>
      </c>
      <c r="B9" s="27" t="s">
        <v>24</v>
      </c>
      <c r="C9" s="28" t="s">
        <v>17</v>
      </c>
      <c r="D9" s="29" t="s">
        <v>7</v>
      </c>
      <c r="E9" s="30">
        <v>1</v>
      </c>
      <c r="F9" s="47"/>
      <c r="G9" s="31">
        <f t="shared" ref="G9" si="3">E9*F9</f>
        <v>0</v>
      </c>
      <c r="H9" s="32">
        <f t="shared" ref="H9" si="4">G9*0.2</f>
        <v>0</v>
      </c>
      <c r="I9" s="31">
        <f t="shared" ref="I9" si="5">G9+H9</f>
        <v>0</v>
      </c>
    </row>
    <row r="10" spans="1:9" s="3" customFormat="1" ht="62.25" customHeight="1" x14ac:dyDescent="0.25">
      <c r="A10" s="7">
        <v>5</v>
      </c>
      <c r="B10" s="27" t="s">
        <v>25</v>
      </c>
      <c r="C10" s="28" t="s">
        <v>18</v>
      </c>
      <c r="D10" s="29" t="s">
        <v>7</v>
      </c>
      <c r="E10" s="30">
        <v>1</v>
      </c>
      <c r="F10" s="47"/>
      <c r="G10" s="31">
        <f t="shared" si="2"/>
        <v>0</v>
      </c>
      <c r="H10" s="32">
        <f t="shared" si="0"/>
        <v>0</v>
      </c>
      <c r="I10" s="31">
        <f t="shared" si="1"/>
        <v>0</v>
      </c>
    </row>
    <row r="11" spans="1:9" s="3" customFormat="1" ht="51" customHeight="1" x14ac:dyDescent="0.25">
      <c r="A11" s="7">
        <v>6</v>
      </c>
      <c r="B11" s="27" t="s">
        <v>26</v>
      </c>
      <c r="C11" s="28" t="s">
        <v>19</v>
      </c>
      <c r="D11" s="29" t="s">
        <v>7</v>
      </c>
      <c r="E11" s="30">
        <v>1</v>
      </c>
      <c r="F11" s="47"/>
      <c r="G11" s="31">
        <f t="shared" si="2"/>
        <v>0</v>
      </c>
      <c r="H11" s="32">
        <f t="shared" si="0"/>
        <v>0</v>
      </c>
      <c r="I11" s="31">
        <f t="shared" si="1"/>
        <v>0</v>
      </c>
    </row>
    <row r="12" spans="1:9" ht="15" x14ac:dyDescent="0.2">
      <c r="A12" s="3"/>
      <c r="B12" s="40" t="s">
        <v>36</v>
      </c>
      <c r="C12" s="41"/>
      <c r="D12" s="41"/>
      <c r="E12" s="41"/>
      <c r="F12" s="42"/>
      <c r="G12" s="13">
        <f>SUM(G6:G11)</f>
        <v>0</v>
      </c>
      <c r="H12" s="13">
        <f>SUM(H6:H11)</f>
        <v>0</v>
      </c>
      <c r="I12" s="13">
        <f>SUM(I6:I11)</f>
        <v>0</v>
      </c>
    </row>
    <row r="14" spans="1:9" s="3" customFormat="1" ht="20.100000000000001" customHeight="1" x14ac:dyDescent="0.25">
      <c r="B14" s="10" t="s">
        <v>40</v>
      </c>
      <c r="C14" s="2"/>
      <c r="D14" s="2"/>
      <c r="H14" s="4"/>
      <c r="I14" s="5"/>
    </row>
    <row r="15" spans="1:9" s="3" customFormat="1" ht="20.100000000000001" customHeight="1" x14ac:dyDescent="0.25">
      <c r="B15" s="8" t="s">
        <v>0</v>
      </c>
      <c r="C15" s="11" t="s">
        <v>8</v>
      </c>
      <c r="D15" s="11" t="s">
        <v>6</v>
      </c>
      <c r="E15" s="12" t="s">
        <v>1</v>
      </c>
      <c r="F15" s="12" t="s">
        <v>2</v>
      </c>
      <c r="G15" s="12" t="s">
        <v>5</v>
      </c>
      <c r="H15" s="14" t="s">
        <v>3</v>
      </c>
      <c r="I15" s="15" t="s">
        <v>4</v>
      </c>
    </row>
    <row r="16" spans="1:9" s="3" customFormat="1" ht="38.25" customHeight="1" x14ac:dyDescent="0.25">
      <c r="A16" s="7">
        <f>A11+1</f>
        <v>7</v>
      </c>
      <c r="B16" s="27" t="s">
        <v>22</v>
      </c>
      <c r="C16" s="28" t="s">
        <v>16</v>
      </c>
      <c r="D16" s="29" t="s">
        <v>7</v>
      </c>
      <c r="E16" s="30">
        <v>1</v>
      </c>
      <c r="F16" s="47"/>
      <c r="G16" s="31">
        <f>E16*F16</f>
        <v>0</v>
      </c>
      <c r="H16" s="32">
        <f>G16*0.2</f>
        <v>0</v>
      </c>
      <c r="I16" s="31">
        <f>G16+H16</f>
        <v>0</v>
      </c>
    </row>
    <row r="17" spans="1:9" s="3" customFormat="1" ht="48.75" customHeight="1" x14ac:dyDescent="0.25">
      <c r="A17" s="7">
        <f>A16+1</f>
        <v>8</v>
      </c>
      <c r="B17" s="27" t="s">
        <v>35</v>
      </c>
      <c r="C17" s="28" t="s">
        <v>27</v>
      </c>
      <c r="D17" s="29" t="s">
        <v>7</v>
      </c>
      <c r="E17" s="30">
        <v>1</v>
      </c>
      <c r="F17" s="47"/>
      <c r="G17" s="31">
        <f>E17*F17</f>
        <v>0</v>
      </c>
      <c r="H17" s="32">
        <f t="shared" ref="H17:H19" si="6">G17*0.2</f>
        <v>0</v>
      </c>
      <c r="I17" s="31">
        <f t="shared" ref="I17:I19" si="7">G17+H17</f>
        <v>0</v>
      </c>
    </row>
    <row r="18" spans="1:9" s="3" customFormat="1" ht="62.25" customHeight="1" x14ac:dyDescent="0.25">
      <c r="A18" s="7">
        <f t="shared" ref="A18:A19" si="8">A17+1</f>
        <v>9</v>
      </c>
      <c r="B18" s="27" t="s">
        <v>25</v>
      </c>
      <c r="C18" s="28" t="s">
        <v>18</v>
      </c>
      <c r="D18" s="29" t="s">
        <v>7</v>
      </c>
      <c r="E18" s="30">
        <v>1</v>
      </c>
      <c r="F18" s="47"/>
      <c r="G18" s="31">
        <f t="shared" ref="G18:G19" si="9">E18*F18</f>
        <v>0</v>
      </c>
      <c r="H18" s="32">
        <f t="shared" si="6"/>
        <v>0</v>
      </c>
      <c r="I18" s="31">
        <f t="shared" si="7"/>
        <v>0</v>
      </c>
    </row>
    <row r="19" spans="1:9" s="3" customFormat="1" ht="51" customHeight="1" x14ac:dyDescent="0.25">
      <c r="A19" s="7">
        <f t="shared" si="8"/>
        <v>10</v>
      </c>
      <c r="B19" s="27" t="s">
        <v>30</v>
      </c>
      <c r="C19" s="28" t="s">
        <v>29</v>
      </c>
      <c r="D19" s="29" t="s">
        <v>7</v>
      </c>
      <c r="E19" s="30">
        <v>1</v>
      </c>
      <c r="F19" s="47"/>
      <c r="G19" s="31">
        <f t="shared" si="9"/>
        <v>0</v>
      </c>
      <c r="H19" s="32">
        <f t="shared" si="6"/>
        <v>0</v>
      </c>
      <c r="I19" s="31">
        <f t="shared" si="7"/>
        <v>0</v>
      </c>
    </row>
    <row r="20" spans="1:9" ht="15" x14ac:dyDescent="0.2">
      <c r="A20" s="3"/>
      <c r="B20" s="40" t="s">
        <v>50</v>
      </c>
      <c r="C20" s="41"/>
      <c r="D20" s="41"/>
      <c r="E20" s="41"/>
      <c r="F20" s="42"/>
      <c r="G20" s="13">
        <f>SUM(G16:G19)</f>
        <v>0</v>
      </c>
      <c r="H20" s="13">
        <f>SUM(H16:H19)</f>
        <v>0</v>
      </c>
      <c r="I20" s="13">
        <f>SUM(I16:I19)</f>
        <v>0</v>
      </c>
    </row>
    <row r="22" spans="1:9" s="3" customFormat="1" ht="20.100000000000001" customHeight="1" x14ac:dyDescent="0.25">
      <c r="B22" s="10" t="s">
        <v>41</v>
      </c>
      <c r="C22" s="2"/>
      <c r="D22" s="2"/>
      <c r="H22" s="4"/>
      <c r="I22" s="5"/>
    </row>
    <row r="23" spans="1:9" s="3" customFormat="1" ht="20.100000000000001" customHeight="1" x14ac:dyDescent="0.25">
      <c r="B23" s="8" t="s">
        <v>0</v>
      </c>
      <c r="C23" s="11" t="s">
        <v>8</v>
      </c>
      <c r="D23" s="11" t="s">
        <v>6</v>
      </c>
      <c r="E23" s="12" t="s">
        <v>1</v>
      </c>
      <c r="F23" s="12" t="s">
        <v>2</v>
      </c>
      <c r="G23" s="12" t="s">
        <v>5</v>
      </c>
      <c r="H23" s="14" t="s">
        <v>3</v>
      </c>
      <c r="I23" s="15" t="s">
        <v>4</v>
      </c>
    </row>
    <row r="24" spans="1:9" s="3" customFormat="1" ht="38.25" customHeight="1" x14ac:dyDescent="0.25">
      <c r="A24" s="7">
        <f>A19+1</f>
        <v>11</v>
      </c>
      <c r="B24" s="27" t="s">
        <v>22</v>
      </c>
      <c r="C24" s="28" t="s">
        <v>16</v>
      </c>
      <c r="D24" s="29" t="s">
        <v>7</v>
      </c>
      <c r="E24" s="30">
        <v>1</v>
      </c>
      <c r="F24" s="47"/>
      <c r="G24" s="31">
        <f>E24*F24</f>
        <v>0</v>
      </c>
      <c r="H24" s="32">
        <f>G24*0.2</f>
        <v>0</v>
      </c>
      <c r="I24" s="31">
        <f>G24+H24</f>
        <v>0</v>
      </c>
    </row>
    <row r="25" spans="1:9" s="3" customFormat="1" ht="48.75" customHeight="1" x14ac:dyDescent="0.25">
      <c r="A25" s="7">
        <f>A24+1</f>
        <v>12</v>
      </c>
      <c r="B25" s="27" t="s">
        <v>31</v>
      </c>
      <c r="C25" s="28" t="s">
        <v>21</v>
      </c>
      <c r="D25" s="29" t="s">
        <v>7</v>
      </c>
      <c r="E25" s="30">
        <v>1</v>
      </c>
      <c r="F25" s="47"/>
      <c r="G25" s="31">
        <f>E25*F25</f>
        <v>0</v>
      </c>
      <c r="H25" s="32">
        <f t="shared" ref="H25:H29" si="10">G25*0.2</f>
        <v>0</v>
      </c>
      <c r="I25" s="31">
        <f t="shared" ref="I25:I29" si="11">G25+H25</f>
        <v>0</v>
      </c>
    </row>
    <row r="26" spans="1:9" s="3" customFormat="1" ht="48" customHeight="1" x14ac:dyDescent="0.25">
      <c r="A26" s="7">
        <f t="shared" ref="A26:A29" si="12">A25+1</f>
        <v>13</v>
      </c>
      <c r="B26" s="27" t="s">
        <v>23</v>
      </c>
      <c r="C26" s="28" t="s">
        <v>20</v>
      </c>
      <c r="D26" s="33" t="s">
        <v>55</v>
      </c>
      <c r="E26" s="30"/>
      <c r="F26" s="47"/>
      <c r="G26" s="31">
        <f t="shared" ref="G26:G29" si="13">E26*F26</f>
        <v>0</v>
      </c>
      <c r="H26" s="32">
        <f t="shared" si="10"/>
        <v>0</v>
      </c>
      <c r="I26" s="31">
        <f t="shared" si="11"/>
        <v>0</v>
      </c>
    </row>
    <row r="27" spans="1:9" s="3" customFormat="1" ht="64.5" customHeight="1" x14ac:dyDescent="0.25">
      <c r="A27" s="7">
        <f t="shared" si="12"/>
        <v>14</v>
      </c>
      <c r="B27" s="27" t="s">
        <v>32</v>
      </c>
      <c r="C27" s="28" t="s">
        <v>33</v>
      </c>
      <c r="D27" s="29" t="s">
        <v>7</v>
      </c>
      <c r="E27" s="30">
        <v>1</v>
      </c>
      <c r="F27" s="47"/>
      <c r="G27" s="31">
        <f t="shared" si="13"/>
        <v>0</v>
      </c>
      <c r="H27" s="32">
        <f t="shared" si="10"/>
        <v>0</v>
      </c>
      <c r="I27" s="31">
        <f t="shared" si="11"/>
        <v>0</v>
      </c>
    </row>
    <row r="28" spans="1:9" s="3" customFormat="1" ht="62.25" customHeight="1" x14ac:dyDescent="0.25">
      <c r="A28" s="7">
        <f t="shared" si="12"/>
        <v>15</v>
      </c>
      <c r="B28" s="27" t="s">
        <v>25</v>
      </c>
      <c r="C28" s="28" t="s">
        <v>18</v>
      </c>
      <c r="D28" s="29" t="s">
        <v>7</v>
      </c>
      <c r="E28" s="30">
        <v>1</v>
      </c>
      <c r="F28" s="47"/>
      <c r="G28" s="31">
        <f t="shared" si="13"/>
        <v>0</v>
      </c>
      <c r="H28" s="32">
        <f t="shared" si="10"/>
        <v>0</v>
      </c>
      <c r="I28" s="31">
        <f t="shared" si="11"/>
        <v>0</v>
      </c>
    </row>
    <row r="29" spans="1:9" s="3" customFormat="1" ht="51" customHeight="1" x14ac:dyDescent="0.25">
      <c r="A29" s="7">
        <f t="shared" si="12"/>
        <v>16</v>
      </c>
      <c r="B29" s="27" t="s">
        <v>26</v>
      </c>
      <c r="C29" s="28" t="s">
        <v>19</v>
      </c>
      <c r="D29" s="29" t="s">
        <v>7</v>
      </c>
      <c r="E29" s="30">
        <v>1</v>
      </c>
      <c r="F29" s="47"/>
      <c r="G29" s="31">
        <f t="shared" si="13"/>
        <v>0</v>
      </c>
      <c r="H29" s="32">
        <f t="shared" si="10"/>
        <v>0</v>
      </c>
      <c r="I29" s="31">
        <f t="shared" si="11"/>
        <v>0</v>
      </c>
    </row>
    <row r="30" spans="1:9" ht="15" x14ac:dyDescent="0.2">
      <c r="A30" s="3"/>
      <c r="B30" s="40" t="s">
        <v>51</v>
      </c>
      <c r="C30" s="41"/>
      <c r="D30" s="41"/>
      <c r="E30" s="41"/>
      <c r="F30" s="42"/>
      <c r="G30" s="13">
        <f>SUM(G24:G29)</f>
        <v>0</v>
      </c>
      <c r="H30" s="13">
        <f>SUM(H24:H29)</f>
        <v>0</v>
      </c>
      <c r="I30" s="13">
        <f>SUM(I24:I29)</f>
        <v>0</v>
      </c>
    </row>
    <row r="32" spans="1:9" s="3" customFormat="1" ht="20.100000000000001" customHeight="1" x14ac:dyDescent="0.25">
      <c r="B32" s="10" t="s">
        <v>42</v>
      </c>
      <c r="C32" s="2"/>
      <c r="D32" s="2"/>
      <c r="H32" s="4"/>
      <c r="I32" s="5"/>
    </row>
    <row r="33" spans="1:9" s="3" customFormat="1" ht="20.100000000000001" customHeight="1" x14ac:dyDescent="0.25">
      <c r="B33" s="8" t="s">
        <v>0</v>
      </c>
      <c r="C33" s="11" t="s">
        <v>8</v>
      </c>
      <c r="D33" s="11" t="s">
        <v>6</v>
      </c>
      <c r="E33" s="12" t="s">
        <v>1</v>
      </c>
      <c r="F33" s="12" t="s">
        <v>2</v>
      </c>
      <c r="G33" s="12" t="s">
        <v>5</v>
      </c>
      <c r="H33" s="14" t="s">
        <v>3</v>
      </c>
      <c r="I33" s="15" t="s">
        <v>4</v>
      </c>
    </row>
    <row r="34" spans="1:9" s="3" customFormat="1" ht="38.25" customHeight="1" x14ac:dyDescent="0.25">
      <c r="A34" s="7">
        <f>A29+1</f>
        <v>17</v>
      </c>
      <c r="B34" s="27" t="s">
        <v>22</v>
      </c>
      <c r="C34" s="28" t="s">
        <v>16</v>
      </c>
      <c r="D34" s="29" t="s">
        <v>7</v>
      </c>
      <c r="E34" s="30">
        <v>1</v>
      </c>
      <c r="F34" s="47"/>
      <c r="G34" s="31">
        <f>E34*F34</f>
        <v>0</v>
      </c>
      <c r="H34" s="32">
        <f>G34*0.2</f>
        <v>0</v>
      </c>
      <c r="I34" s="31">
        <f>G34+H34</f>
        <v>0</v>
      </c>
    </row>
    <row r="35" spans="1:9" s="3" customFormat="1" ht="38.25" customHeight="1" x14ac:dyDescent="0.25">
      <c r="A35" s="7">
        <f>A34+1</f>
        <v>18</v>
      </c>
      <c r="B35" s="27" t="s">
        <v>34</v>
      </c>
      <c r="C35" s="28" t="s">
        <v>27</v>
      </c>
      <c r="D35" s="29" t="s">
        <v>7</v>
      </c>
      <c r="E35" s="30">
        <v>1</v>
      </c>
      <c r="F35" s="47"/>
      <c r="G35" s="31">
        <f>E35*F35</f>
        <v>0</v>
      </c>
      <c r="H35" s="32">
        <f t="shared" ref="H35:H37" si="14">G35*0.2</f>
        <v>0</v>
      </c>
      <c r="I35" s="31">
        <f t="shared" ref="I35:I37" si="15">G35+H35</f>
        <v>0</v>
      </c>
    </row>
    <row r="36" spans="1:9" ht="65.25" customHeight="1" x14ac:dyDescent="0.2">
      <c r="A36" s="7">
        <f t="shared" ref="A36:A37" si="16">A35+1</f>
        <v>19</v>
      </c>
      <c r="B36" s="27" t="s">
        <v>25</v>
      </c>
      <c r="C36" s="28" t="s">
        <v>18</v>
      </c>
      <c r="D36" s="29" t="s">
        <v>7</v>
      </c>
      <c r="E36" s="30">
        <v>1</v>
      </c>
      <c r="F36" s="47"/>
      <c r="G36" s="31">
        <f t="shared" ref="G36:G37" si="17">E36*F36</f>
        <v>0</v>
      </c>
      <c r="H36" s="32">
        <f t="shared" si="14"/>
        <v>0</v>
      </c>
      <c r="I36" s="31">
        <f t="shared" si="15"/>
        <v>0</v>
      </c>
    </row>
    <row r="37" spans="1:9" s="3" customFormat="1" ht="54.75" customHeight="1" x14ac:dyDescent="0.25">
      <c r="A37" s="7">
        <f t="shared" si="16"/>
        <v>20</v>
      </c>
      <c r="B37" s="27" t="s">
        <v>26</v>
      </c>
      <c r="C37" s="28" t="s">
        <v>19</v>
      </c>
      <c r="D37" s="29" t="s">
        <v>7</v>
      </c>
      <c r="E37" s="30">
        <v>1</v>
      </c>
      <c r="F37" s="47"/>
      <c r="G37" s="31">
        <f t="shared" si="17"/>
        <v>0</v>
      </c>
      <c r="H37" s="32">
        <f t="shared" si="14"/>
        <v>0</v>
      </c>
      <c r="I37" s="31">
        <f t="shared" si="15"/>
        <v>0</v>
      </c>
    </row>
    <row r="38" spans="1:9" ht="15" x14ac:dyDescent="0.2">
      <c r="A38" s="3"/>
      <c r="B38" s="40" t="s">
        <v>52</v>
      </c>
      <c r="C38" s="41"/>
      <c r="D38" s="41"/>
      <c r="E38" s="41"/>
      <c r="F38" s="42"/>
      <c r="G38" s="13">
        <f>SUM(G34:G37)</f>
        <v>0</v>
      </c>
      <c r="H38" s="13">
        <f>SUM(H34:H37)</f>
        <v>0</v>
      </c>
      <c r="I38" s="13">
        <f>SUM(I34:I37)</f>
        <v>0</v>
      </c>
    </row>
    <row r="40" spans="1:9" ht="15.75" x14ac:dyDescent="0.2">
      <c r="A40" s="3"/>
      <c r="B40" s="10" t="s">
        <v>43</v>
      </c>
      <c r="C40" s="2"/>
      <c r="D40" s="2"/>
      <c r="E40" s="3"/>
      <c r="F40" s="3"/>
      <c r="G40" s="3"/>
      <c r="H40" s="4"/>
      <c r="I40" s="5"/>
    </row>
    <row r="41" spans="1:9" ht="15" x14ac:dyDescent="0.2">
      <c r="A41" s="3"/>
      <c r="B41" s="8" t="s">
        <v>0</v>
      </c>
      <c r="C41" s="11" t="s">
        <v>8</v>
      </c>
      <c r="D41" s="11" t="s">
        <v>6</v>
      </c>
      <c r="E41" s="12" t="s">
        <v>1</v>
      </c>
      <c r="F41" s="12" t="s">
        <v>2</v>
      </c>
      <c r="G41" s="12" t="s">
        <v>5</v>
      </c>
      <c r="H41" s="14" t="s">
        <v>3</v>
      </c>
      <c r="I41" s="15" t="s">
        <v>4</v>
      </c>
    </row>
    <row r="42" spans="1:9" ht="60.75" customHeight="1" x14ac:dyDescent="0.2">
      <c r="A42" s="7">
        <f>A37+1</f>
        <v>21</v>
      </c>
      <c r="B42" s="27" t="s">
        <v>22</v>
      </c>
      <c r="C42" s="28" t="s">
        <v>16</v>
      </c>
      <c r="D42" s="29" t="s">
        <v>7</v>
      </c>
      <c r="E42" s="30">
        <v>1</v>
      </c>
      <c r="F42" s="47"/>
      <c r="G42" s="31">
        <f>E42*F42</f>
        <v>0</v>
      </c>
      <c r="H42" s="32">
        <f>G42*0.2</f>
        <v>0</v>
      </c>
      <c r="I42" s="31">
        <f>G42+H42</f>
        <v>0</v>
      </c>
    </row>
    <row r="43" spans="1:9" ht="60.75" customHeight="1" x14ac:dyDescent="0.2">
      <c r="A43" s="7">
        <f>A42+1</f>
        <v>22</v>
      </c>
      <c r="B43" s="27" t="s">
        <v>37</v>
      </c>
      <c r="C43" s="28" t="s">
        <v>38</v>
      </c>
      <c r="D43" s="29" t="s">
        <v>7</v>
      </c>
      <c r="E43" s="30">
        <v>1</v>
      </c>
      <c r="F43" s="47"/>
      <c r="G43" s="31">
        <f>E43*F43</f>
        <v>0</v>
      </c>
      <c r="H43" s="32">
        <f t="shared" ref="H43" si="18">G43*0.2</f>
        <v>0</v>
      </c>
      <c r="I43" s="31">
        <f t="shared" ref="I43" si="19">G43+H43</f>
        <v>0</v>
      </c>
    </row>
    <row r="44" spans="1:9" ht="60.75" customHeight="1" x14ac:dyDescent="0.2">
      <c r="A44" s="7">
        <f t="shared" ref="A44:A45" si="20">A43+1</f>
        <v>23</v>
      </c>
      <c r="B44" s="27" t="s">
        <v>25</v>
      </c>
      <c r="C44" s="28" t="s">
        <v>18</v>
      </c>
      <c r="D44" s="29" t="s">
        <v>7</v>
      </c>
      <c r="E44" s="30">
        <v>1</v>
      </c>
      <c r="F44" s="47"/>
      <c r="G44" s="31">
        <f>E44*F44</f>
        <v>0</v>
      </c>
      <c r="H44" s="32">
        <f t="shared" ref="H44:H45" si="21">G44*0.2</f>
        <v>0</v>
      </c>
      <c r="I44" s="31">
        <f t="shared" ref="I44:I45" si="22">G44+H44</f>
        <v>0</v>
      </c>
    </row>
    <row r="45" spans="1:9" ht="60.75" customHeight="1" x14ac:dyDescent="0.2">
      <c r="A45" s="7">
        <f t="shared" si="20"/>
        <v>24</v>
      </c>
      <c r="B45" s="27" t="s">
        <v>26</v>
      </c>
      <c r="C45" s="28" t="s">
        <v>19</v>
      </c>
      <c r="D45" s="29" t="s">
        <v>7</v>
      </c>
      <c r="E45" s="30">
        <v>1</v>
      </c>
      <c r="F45" s="47"/>
      <c r="G45" s="31">
        <f>E45*F45</f>
        <v>0</v>
      </c>
      <c r="H45" s="32">
        <f t="shared" si="21"/>
        <v>0</v>
      </c>
      <c r="I45" s="31">
        <f t="shared" si="22"/>
        <v>0</v>
      </c>
    </row>
    <row r="46" spans="1:9" ht="15" x14ac:dyDescent="0.2">
      <c r="A46" s="3"/>
      <c r="B46" s="40" t="s">
        <v>53</v>
      </c>
      <c r="C46" s="41"/>
      <c r="D46" s="41"/>
      <c r="E46" s="41"/>
      <c r="F46" s="42"/>
      <c r="G46" s="13">
        <f>SUM(G42:G45)</f>
        <v>0</v>
      </c>
      <c r="H46" s="13">
        <f>SUM(H42:H45)</f>
        <v>0</v>
      </c>
      <c r="I46" s="13">
        <f>SUM(I42:I45)</f>
        <v>0</v>
      </c>
    </row>
    <row r="48" spans="1:9" ht="15.75" x14ac:dyDescent="0.2">
      <c r="A48" s="3"/>
      <c r="B48" s="10" t="s">
        <v>44</v>
      </c>
      <c r="C48" s="2"/>
      <c r="D48" s="2"/>
      <c r="E48" s="3"/>
      <c r="F48" s="3"/>
      <c r="G48" s="3"/>
      <c r="H48" s="4"/>
      <c r="I48" s="5"/>
    </row>
    <row r="49" spans="1:9" ht="15" x14ac:dyDescent="0.2">
      <c r="A49" s="3"/>
      <c r="B49" s="8" t="s">
        <v>0</v>
      </c>
      <c r="C49" s="11" t="s">
        <v>8</v>
      </c>
      <c r="D49" s="11" t="s">
        <v>6</v>
      </c>
      <c r="E49" s="12" t="s">
        <v>1</v>
      </c>
      <c r="F49" s="12" t="s">
        <v>2</v>
      </c>
      <c r="G49" s="12" t="s">
        <v>5</v>
      </c>
      <c r="H49" s="14" t="s">
        <v>3</v>
      </c>
      <c r="I49" s="15" t="s">
        <v>4</v>
      </c>
    </row>
    <row r="50" spans="1:9" ht="39" customHeight="1" x14ac:dyDescent="0.2">
      <c r="A50" s="7">
        <f>A45+1</f>
        <v>25</v>
      </c>
      <c r="B50" s="27" t="s">
        <v>10</v>
      </c>
      <c r="C50" s="33" t="s">
        <v>9</v>
      </c>
      <c r="D50" s="29" t="s">
        <v>7</v>
      </c>
      <c r="E50" s="30">
        <v>1</v>
      </c>
      <c r="F50" s="47"/>
      <c r="G50" s="31">
        <f>E50*F50</f>
        <v>0</v>
      </c>
      <c r="H50" s="32">
        <f>G50*0.2</f>
        <v>0</v>
      </c>
      <c r="I50" s="31">
        <f>G50+H50</f>
        <v>0</v>
      </c>
    </row>
    <row r="51" spans="1:9" ht="15" x14ac:dyDescent="0.2">
      <c r="A51" s="3"/>
      <c r="B51" s="40" t="s">
        <v>54</v>
      </c>
      <c r="C51" s="41"/>
      <c r="D51" s="41"/>
      <c r="E51" s="41"/>
      <c r="F51" s="42"/>
      <c r="G51" s="13">
        <f>SUM(G50:G50)</f>
        <v>0</v>
      </c>
      <c r="H51" s="13">
        <f>SUM(H50:H50)</f>
        <v>0</v>
      </c>
      <c r="I51" s="13">
        <f>SUM(I50:I50)</f>
        <v>0</v>
      </c>
    </row>
    <row r="52" spans="1:9" ht="15" x14ac:dyDescent="0.2">
      <c r="A52" s="3"/>
      <c r="B52" s="16"/>
      <c r="C52" s="16"/>
      <c r="D52" s="16"/>
      <c r="E52" s="16"/>
      <c r="F52" s="16"/>
      <c r="G52" s="17"/>
      <c r="H52" s="17"/>
      <c r="I52" s="17"/>
    </row>
    <row r="54" spans="1:9" ht="15.75" x14ac:dyDescent="0.2">
      <c r="E54" s="9" t="s">
        <v>11</v>
      </c>
      <c r="G54" s="18" t="s">
        <v>5</v>
      </c>
      <c r="H54" s="19" t="s">
        <v>3</v>
      </c>
      <c r="I54" s="20" t="s">
        <v>4</v>
      </c>
    </row>
    <row r="55" spans="1:9" s="3" customFormat="1" ht="24" customHeight="1" x14ac:dyDescent="0.25">
      <c r="E55" s="45" t="s">
        <v>39</v>
      </c>
      <c r="F55" s="46"/>
      <c r="G55" s="34">
        <f>G12</f>
        <v>0</v>
      </c>
      <c r="H55" s="35">
        <f t="shared" ref="H55:I55" si="23">H12</f>
        <v>0</v>
      </c>
      <c r="I55" s="36">
        <f t="shared" si="23"/>
        <v>0</v>
      </c>
    </row>
    <row r="57" spans="1:9" s="3" customFormat="1" ht="24" customHeight="1" x14ac:dyDescent="0.25">
      <c r="E57" s="37" t="s">
        <v>45</v>
      </c>
      <c r="F57" s="38"/>
      <c r="G57" s="25">
        <f>G20</f>
        <v>0</v>
      </c>
      <c r="H57" s="21">
        <f t="shared" ref="H57:I57" si="24">H20</f>
        <v>0</v>
      </c>
      <c r="I57" s="22">
        <f t="shared" si="24"/>
        <v>0</v>
      </c>
    </row>
    <row r="58" spans="1:9" s="3" customFormat="1" ht="24" customHeight="1" x14ac:dyDescent="0.25">
      <c r="E58" s="37" t="s">
        <v>46</v>
      </c>
      <c r="F58" s="38"/>
      <c r="G58" s="25">
        <f>G30</f>
        <v>0</v>
      </c>
      <c r="H58" s="21">
        <f t="shared" ref="H58:I58" si="25">H30</f>
        <v>0</v>
      </c>
      <c r="I58" s="22">
        <f t="shared" si="25"/>
        <v>0</v>
      </c>
    </row>
    <row r="59" spans="1:9" s="3" customFormat="1" ht="24" customHeight="1" x14ac:dyDescent="0.25">
      <c r="E59" s="37" t="s">
        <v>47</v>
      </c>
      <c r="F59" s="38"/>
      <c r="G59" s="25">
        <f>G38</f>
        <v>0</v>
      </c>
      <c r="H59" s="21">
        <f t="shared" ref="H59:I59" si="26">H38</f>
        <v>0</v>
      </c>
      <c r="I59" s="22">
        <f t="shared" si="26"/>
        <v>0</v>
      </c>
    </row>
    <row r="60" spans="1:9" s="3" customFormat="1" ht="24" customHeight="1" x14ac:dyDescent="0.25">
      <c r="E60" s="37" t="s">
        <v>48</v>
      </c>
      <c r="F60" s="38"/>
      <c r="G60" s="25">
        <f>G46</f>
        <v>0</v>
      </c>
      <c r="H60" s="21">
        <f t="shared" ref="H60:I60" si="27">H46</f>
        <v>0</v>
      </c>
      <c r="I60" s="22">
        <f t="shared" si="27"/>
        <v>0</v>
      </c>
    </row>
    <row r="61" spans="1:9" s="3" customFormat="1" ht="24" customHeight="1" x14ac:dyDescent="0.25">
      <c r="E61" s="37" t="s">
        <v>49</v>
      </c>
      <c r="F61" s="38"/>
      <c r="G61" s="25">
        <f>G51</f>
        <v>0</v>
      </c>
      <c r="H61" s="25">
        <f t="shared" ref="H61:I61" si="28">H51</f>
        <v>0</v>
      </c>
      <c r="I61" s="25">
        <f t="shared" si="28"/>
        <v>0</v>
      </c>
    </row>
    <row r="62" spans="1:9" s="3" customFormat="1" ht="24.75" customHeight="1" x14ac:dyDescent="0.25">
      <c r="E62" s="43" t="s">
        <v>12</v>
      </c>
      <c r="F62" s="44"/>
      <c r="G62" s="34">
        <f>SUM(G57:G61)</f>
        <v>0</v>
      </c>
      <c r="H62" s="34">
        <f t="shared" ref="H62:I62" si="29">SUM(H57:H61)</f>
        <v>0</v>
      </c>
      <c r="I62" s="34">
        <f t="shared" si="29"/>
        <v>0</v>
      </c>
    </row>
    <row r="64" spans="1:9" s="3" customFormat="1" ht="27" customHeight="1" x14ac:dyDescent="0.25">
      <c r="E64" s="45" t="s">
        <v>13</v>
      </c>
      <c r="F64" s="46"/>
      <c r="G64" s="26">
        <f>G55+G62</f>
        <v>0</v>
      </c>
      <c r="H64" s="23">
        <f>H55+H62</f>
        <v>0</v>
      </c>
      <c r="I64" s="24">
        <f>I55+I62</f>
        <v>0</v>
      </c>
    </row>
    <row r="65" ht="16.5" customHeight="1" x14ac:dyDescent="0.2"/>
  </sheetData>
  <sheetProtection algorithmName="SHA-512" hashValue="d/ZCZKwElfNAoKO7pAqm/s6UvZSEtX5FQ+Wu4h0rpa7aruC5vDnZiOGxCN3CqeDUj3/7jgFLvVkAgO5+oJMgVg==" saltValue="LENQWmzlRraMxx3JoETejA==" spinCount="100000" sheet="1" objects="1" scenarios="1"/>
  <mergeCells count="15">
    <mergeCell ref="E60:F60"/>
    <mergeCell ref="B2:I2"/>
    <mergeCell ref="B12:F12"/>
    <mergeCell ref="E62:F62"/>
    <mergeCell ref="E64:F64"/>
    <mergeCell ref="B46:F46"/>
    <mergeCell ref="B51:F51"/>
    <mergeCell ref="E55:F55"/>
    <mergeCell ref="B20:F20"/>
    <mergeCell ref="B30:F30"/>
    <mergeCell ref="B38:F38"/>
    <mergeCell ref="E57:F57"/>
    <mergeCell ref="E58:F58"/>
    <mergeCell ref="E59:F59"/>
    <mergeCell ref="E61:F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Solenn DAVALO</dc:creator>
  <cp:lastModifiedBy>Antoine TRAINEAU</cp:lastModifiedBy>
  <dcterms:created xsi:type="dcterms:W3CDTF">2022-06-29T12:54:38Z</dcterms:created>
  <dcterms:modified xsi:type="dcterms:W3CDTF">2026-03-17T07:30:46Z</dcterms:modified>
</cp:coreProperties>
</file>